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463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5" i="1"/>
  <c r="G23" i="1"/>
  <c r="G24" i="1"/>
  <c r="G28" i="1"/>
  <c r="G27" i="1"/>
  <c r="G17" i="1"/>
  <c r="G18" i="1"/>
  <c r="G31" i="1"/>
  <c r="G30" i="1"/>
  <c r="G66" i="1"/>
  <c r="G8" i="1" l="1"/>
  <c r="G9" i="1"/>
  <c r="G11" i="1"/>
  <c r="G13" i="1"/>
  <c r="G14" i="1"/>
  <c r="G15" i="1"/>
  <c r="G16" i="1"/>
  <c r="G19" i="1"/>
  <c r="G20" i="1"/>
  <c r="G21" i="1"/>
  <c r="G22" i="1"/>
  <c r="G29" i="1"/>
  <c r="G32" i="1"/>
  <c r="G33" i="1"/>
  <c r="G35" i="1"/>
  <c r="G36" i="1"/>
  <c r="G37" i="1"/>
  <c r="G38" i="1"/>
  <c r="G39" i="1"/>
  <c r="G40" i="1"/>
  <c r="G42" i="1"/>
  <c r="G43" i="1"/>
  <c r="G44" i="1"/>
  <c r="G45" i="1"/>
  <c r="G46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3" i="1"/>
  <c r="G64" i="1"/>
  <c r="G65" i="1"/>
  <c r="G68" i="1"/>
  <c r="G69" i="1"/>
  <c r="G70" i="1"/>
  <c r="G71" i="1"/>
  <c r="G72" i="1"/>
  <c r="G73" i="1"/>
  <c r="G74" i="1"/>
  <c r="G75" i="1"/>
  <c r="G7" i="1"/>
  <c r="G76" i="1" l="1"/>
</calcChain>
</file>

<file path=xl/sharedStrings.xml><?xml version="1.0" encoding="utf-8"?>
<sst xmlns="http://schemas.openxmlformats.org/spreadsheetml/2006/main" count="145" uniqueCount="84">
  <si>
    <t>položky</t>
  </si>
  <si>
    <t>množství</t>
  </si>
  <si>
    <t>relé 24V50HZ (3A/250V)</t>
  </si>
  <si>
    <t>patice relé</t>
  </si>
  <si>
    <t>jistič 40/3/B</t>
  </si>
  <si>
    <t>jistič 32/3/C</t>
  </si>
  <si>
    <t>jistič 16/3/C</t>
  </si>
  <si>
    <t>jistič 10/1/C</t>
  </si>
  <si>
    <t>stykač 18A 3P 230V 50Hz</t>
  </si>
  <si>
    <t>čidlo NI1000</t>
  </si>
  <si>
    <t>ovládací hlavice otočná 3pol.</t>
  </si>
  <si>
    <t>trojcesný ventil 1"</t>
  </si>
  <si>
    <t>rozvaděč celoplechový 900x900x300</t>
  </si>
  <si>
    <t>nerezový komín</t>
  </si>
  <si>
    <t>nerez trubka 101,6x2</t>
  </si>
  <si>
    <t>nerez koleno 90 st. 101,6x2</t>
  </si>
  <si>
    <t>příchytka kovová</t>
  </si>
  <si>
    <t>pružný díl výfuku</t>
  </si>
  <si>
    <t>připojení vody</t>
  </si>
  <si>
    <t>tlaková propojovací flexi hadice</t>
  </si>
  <si>
    <t xml:space="preserve">ventil kulový 1" </t>
  </si>
  <si>
    <t>trubka PPR 1"</t>
  </si>
  <si>
    <t>šroubení mosaz 1"</t>
  </si>
  <si>
    <t>připojení plynu</t>
  </si>
  <si>
    <t>připojovací nerezová flexibilní hadice</t>
  </si>
  <si>
    <t>kulový kohout 3/4 "</t>
  </si>
  <si>
    <t>trubka 3/4"</t>
  </si>
  <si>
    <t>koleno 90 st.3/4"</t>
  </si>
  <si>
    <t xml:space="preserve"> </t>
  </si>
  <si>
    <t>připojení tepelných rozvodů</t>
  </si>
  <si>
    <t>trubka bezešvá hladká 5/4"</t>
  </si>
  <si>
    <t>oblouk trubkový 5/4" 90 st</t>
  </si>
  <si>
    <t>nátěr základní a vrchní</t>
  </si>
  <si>
    <t>ventil kulový 5/4"</t>
  </si>
  <si>
    <t>připojení elektro</t>
  </si>
  <si>
    <t>kabel CYKY-J 4x10</t>
  </si>
  <si>
    <t>lišta LV 40x40</t>
  </si>
  <si>
    <t>montáž</t>
  </si>
  <si>
    <t xml:space="preserve">voda </t>
  </si>
  <si>
    <t>topení</t>
  </si>
  <si>
    <t>plyn</t>
  </si>
  <si>
    <t>elektro</t>
  </si>
  <si>
    <t>komín</t>
  </si>
  <si>
    <t>MaR</t>
  </si>
  <si>
    <t>revize elektro</t>
  </si>
  <si>
    <t>MJ</t>
  </si>
  <si>
    <t>Cena za MJ</t>
  </si>
  <si>
    <t>BEZ DPH</t>
  </si>
  <si>
    <t>ks</t>
  </si>
  <si>
    <t>m</t>
  </si>
  <si>
    <t>hod</t>
  </si>
  <si>
    <t>revize plyn</t>
  </si>
  <si>
    <t xml:space="preserve">Kogenerační jednotka </t>
  </si>
  <si>
    <t>Cena za položku</t>
  </si>
  <si>
    <t>CELKEM BEZ DPH:</t>
  </si>
  <si>
    <t>30/69 kW upřesnění v zadávací dokumentaci</t>
  </si>
  <si>
    <t>PD skutečného provedení</t>
  </si>
  <si>
    <t xml:space="preserve">pro PC-týdenní program řízení a regulace  </t>
  </si>
  <si>
    <t>stříška nerezová průměr 150mm</t>
  </si>
  <si>
    <t>odvod kondenzátu hadice opletená 1/2"</t>
  </si>
  <si>
    <t>manometr  1/2" 6kPa</t>
  </si>
  <si>
    <t>šroubení  mosaz 1/2"</t>
  </si>
  <si>
    <t>kohout manometrový 1/2"</t>
  </si>
  <si>
    <t>izolace  5/4"x10mm</t>
  </si>
  <si>
    <t>hmoždinka 6x40 natloukací</t>
  </si>
  <si>
    <t>páska stahovací 6x250</t>
  </si>
  <si>
    <t>svorka řadová 4</t>
  </si>
  <si>
    <t>zdroj 24V50Hz 4A</t>
  </si>
  <si>
    <t>můstek nulový N15</t>
  </si>
  <si>
    <t>svorka řadová pojistková</t>
  </si>
  <si>
    <t>můstek zemnící N15</t>
  </si>
  <si>
    <t>kontakt spínací NO 3A 240V</t>
  </si>
  <si>
    <t>kontrolka zelená 230V AC</t>
  </si>
  <si>
    <t>kontrolka červená 230V AC</t>
  </si>
  <si>
    <t>průchodka Pg 13,5</t>
  </si>
  <si>
    <t>Doprava na místo realizace a usazení</t>
  </si>
  <si>
    <t>Doprava a usazení KGJ</t>
  </si>
  <si>
    <t>Projektová dokumentace</t>
  </si>
  <si>
    <t>SW pro ovládání KGJ</t>
  </si>
  <si>
    <t>Technické parametry v zadávací dokumenaci</t>
  </si>
  <si>
    <t xml:space="preserve">Rozvaděč MaR  </t>
  </si>
  <si>
    <t>Řídící systém upřesněn v zadávací dokumentaci</t>
  </si>
  <si>
    <t>Výkaz výměr projektu:</t>
  </si>
  <si>
    <t>„Nákup a instalace kogenerační jednotky, včetně měření a regulace v objektu M-KOVO“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</si>
</sst>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_-* #,##0.0\ &quot;Kč&quot;_-;\-* #,##0.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4" xfId="0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4" fontId="0" fillId="2" borderId="2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center"/>
    </xf>
    <xf numFmtId="0" fontId="1" fillId="3" borderId="10" xfId="0" applyFont="1" applyFill="1" applyBorder="1" applyAlignment="1">
      <alignment horizontal="right"/>
    </xf>
    <xf numFmtId="164" fontId="1" fillId="3" borderId="2" xfId="1" applyNumberFormat="1" applyFont="1" applyFill="1" applyBorder="1" applyAlignment="1">
      <alignment horizontal="center"/>
    </xf>
    <xf numFmtId="0" fontId="0" fillId="3" borderId="1" xfId="0" applyFill="1" applyBorder="1"/>
    <xf numFmtId="0" fontId="0" fillId="3" borderId="7" xfId="0" applyFill="1" applyBorder="1" applyAlignment="1">
      <alignment horizontal="center"/>
    </xf>
    <xf numFmtId="164" fontId="0" fillId="3" borderId="2" xfId="1" applyNumberFormat="1" applyFont="1" applyFill="1" applyBorder="1" applyAlignment="1">
      <alignment horizontal="center"/>
    </xf>
    <xf numFmtId="0" fontId="0" fillId="3" borderId="12" xfId="0" applyFill="1" applyBorder="1"/>
    <xf numFmtId="0" fontId="0" fillId="3" borderId="13" xfId="0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0" fontId="0" fillId="3" borderId="2" xfId="0" applyFill="1" applyBorder="1"/>
    <xf numFmtId="0" fontId="0" fillId="3" borderId="8" xfId="0" applyFill="1" applyBorder="1" applyAlignment="1">
      <alignment horizontal="center"/>
    </xf>
    <xf numFmtId="0" fontId="4" fillId="0" borderId="0" xfId="0" applyFont="1"/>
    <xf numFmtId="0" fontId="5" fillId="3" borderId="1" xfId="0" applyFont="1" applyFill="1" applyBorder="1"/>
    <xf numFmtId="0" fontId="5" fillId="3" borderId="2" xfId="0" applyFont="1" applyFill="1" applyBorder="1"/>
    <xf numFmtId="0" fontId="6" fillId="0" borderId="0" xfId="0" applyFont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6"/>
  <sheetViews>
    <sheetView tabSelected="1" workbookViewId="0">
      <selection activeCell="D3" sqref="D3"/>
    </sheetView>
  </sheetViews>
  <sheetFormatPr defaultRowHeight="15" x14ac:dyDescent="0.25"/>
  <cols>
    <col min="2" max="2" width="28.28515625" customWidth="1"/>
    <col min="3" max="3" width="41.7109375" customWidth="1"/>
    <col min="4" max="4" width="9.140625" style="6"/>
    <col min="5" max="5" width="4.5703125" customWidth="1"/>
    <col min="6" max="6" width="16.5703125" customWidth="1"/>
    <col min="7" max="7" width="15.85546875" customWidth="1"/>
    <col min="8" max="8" width="44" style="28" customWidth="1"/>
  </cols>
  <sheetData>
    <row r="1" spans="2:7" ht="2.25" customHeight="1" x14ac:dyDescent="0.25"/>
    <row r="2" spans="2:7" hidden="1" x14ac:dyDescent="0.25"/>
    <row r="3" spans="2:7" ht="46.5" x14ac:dyDescent="0.7">
      <c r="B3" s="1" t="s">
        <v>82</v>
      </c>
    </row>
    <row r="4" spans="2:7" ht="21" x14ac:dyDescent="0.35">
      <c r="B4" s="31" t="s">
        <v>83</v>
      </c>
    </row>
    <row r="5" spans="2:7" ht="15.75" thickBot="1" x14ac:dyDescent="0.3">
      <c r="E5" s="5"/>
      <c r="F5" s="5" t="s">
        <v>47</v>
      </c>
      <c r="G5" s="5" t="s">
        <v>47</v>
      </c>
    </row>
    <row r="6" spans="2:7" ht="15.75" thickBot="1" x14ac:dyDescent="0.3">
      <c r="B6" s="4" t="s">
        <v>0</v>
      </c>
      <c r="C6" s="3"/>
      <c r="D6" s="7" t="s">
        <v>1</v>
      </c>
      <c r="E6" s="9" t="s">
        <v>45</v>
      </c>
      <c r="F6" s="12" t="s">
        <v>46</v>
      </c>
      <c r="G6" s="10" t="s">
        <v>53</v>
      </c>
    </row>
    <row r="7" spans="2:7" x14ac:dyDescent="0.25">
      <c r="B7" s="20" t="s">
        <v>52</v>
      </c>
      <c r="C7" s="20" t="s">
        <v>55</v>
      </c>
      <c r="D7" s="21">
        <v>1</v>
      </c>
      <c r="E7" s="25" t="s">
        <v>48</v>
      </c>
      <c r="F7" s="13"/>
      <c r="G7" s="11">
        <f>D7*F7</f>
        <v>0</v>
      </c>
    </row>
    <row r="8" spans="2:7" x14ac:dyDescent="0.25">
      <c r="B8" s="26" t="s">
        <v>76</v>
      </c>
      <c r="C8" s="30" t="s">
        <v>75</v>
      </c>
      <c r="D8" s="27">
        <v>1</v>
      </c>
      <c r="E8" s="20" t="s">
        <v>48</v>
      </c>
      <c r="F8" s="13"/>
      <c r="G8" s="11">
        <f t="shared" ref="G8:G33" si="0">D8*F8</f>
        <v>0</v>
      </c>
    </row>
    <row r="9" spans="2:7" x14ac:dyDescent="0.25">
      <c r="B9" s="20" t="s">
        <v>77</v>
      </c>
      <c r="C9" s="29" t="s">
        <v>56</v>
      </c>
      <c r="D9" s="21">
        <v>1</v>
      </c>
      <c r="E9" s="20" t="s">
        <v>48</v>
      </c>
      <c r="F9" s="13"/>
      <c r="G9" s="11">
        <f t="shared" si="0"/>
        <v>0</v>
      </c>
    </row>
    <row r="10" spans="2:7" x14ac:dyDescent="0.25">
      <c r="B10" s="20" t="s">
        <v>78</v>
      </c>
      <c r="C10" s="20" t="s">
        <v>79</v>
      </c>
      <c r="D10" s="21"/>
      <c r="E10" s="20"/>
      <c r="F10" s="22"/>
      <c r="G10" s="22"/>
    </row>
    <row r="11" spans="2:7" x14ac:dyDescent="0.25">
      <c r="B11" s="2"/>
      <c r="C11" s="2" t="s">
        <v>57</v>
      </c>
      <c r="D11" s="8">
        <v>6</v>
      </c>
      <c r="E11" s="2" t="s">
        <v>48</v>
      </c>
      <c r="F11" s="13"/>
      <c r="G11" s="11">
        <f t="shared" si="0"/>
        <v>0</v>
      </c>
    </row>
    <row r="12" spans="2:7" x14ac:dyDescent="0.25">
      <c r="B12" s="20" t="s">
        <v>80</v>
      </c>
      <c r="C12" s="20"/>
      <c r="D12" s="21"/>
      <c r="E12" s="20"/>
      <c r="F12" s="22"/>
      <c r="G12" s="22"/>
    </row>
    <row r="13" spans="2:7" x14ac:dyDescent="0.25">
      <c r="B13" s="2"/>
      <c r="C13" s="2" t="s">
        <v>81</v>
      </c>
      <c r="D13" s="8">
        <v>1</v>
      </c>
      <c r="E13" s="2" t="s">
        <v>48</v>
      </c>
      <c r="F13" s="13"/>
      <c r="G13" s="11">
        <f t="shared" si="0"/>
        <v>0</v>
      </c>
    </row>
    <row r="14" spans="2:7" x14ac:dyDescent="0.25">
      <c r="B14" s="2"/>
      <c r="C14" s="2" t="s">
        <v>2</v>
      </c>
      <c r="D14" s="8">
        <v>12</v>
      </c>
      <c r="E14" s="2" t="s">
        <v>48</v>
      </c>
      <c r="F14" s="13"/>
      <c r="G14" s="11">
        <f t="shared" si="0"/>
        <v>0</v>
      </c>
    </row>
    <row r="15" spans="2:7" x14ac:dyDescent="0.25">
      <c r="B15" s="2"/>
      <c r="C15" s="2" t="s">
        <v>3</v>
      </c>
      <c r="D15" s="8">
        <v>12</v>
      </c>
      <c r="E15" s="2" t="s">
        <v>48</v>
      </c>
      <c r="F15" s="13"/>
      <c r="G15" s="11">
        <f t="shared" si="0"/>
        <v>0</v>
      </c>
    </row>
    <row r="16" spans="2:7" x14ac:dyDescent="0.25">
      <c r="B16" s="2"/>
      <c r="C16" s="2" t="s">
        <v>4</v>
      </c>
      <c r="D16" s="8">
        <v>1</v>
      </c>
      <c r="E16" s="2" t="s">
        <v>48</v>
      </c>
      <c r="F16" s="13"/>
      <c r="G16" s="11">
        <f t="shared" si="0"/>
        <v>0</v>
      </c>
    </row>
    <row r="17" spans="2:7" x14ac:dyDescent="0.25">
      <c r="B17" s="2"/>
      <c r="C17" s="2" t="s">
        <v>5</v>
      </c>
      <c r="D17" s="8">
        <v>1</v>
      </c>
      <c r="E17" s="2" t="s">
        <v>48</v>
      </c>
      <c r="F17" s="13"/>
      <c r="G17" s="11">
        <f t="shared" si="0"/>
        <v>0</v>
      </c>
    </row>
    <row r="18" spans="2:7" x14ac:dyDescent="0.25">
      <c r="B18" s="2"/>
      <c r="C18" s="2" t="s">
        <v>6</v>
      </c>
      <c r="D18" s="8">
        <v>1</v>
      </c>
      <c r="E18" s="2" t="s">
        <v>48</v>
      </c>
      <c r="F18" s="13"/>
      <c r="G18" s="11">
        <f t="shared" si="0"/>
        <v>0</v>
      </c>
    </row>
    <row r="19" spans="2:7" x14ac:dyDescent="0.25">
      <c r="B19" s="2"/>
      <c r="C19" s="2" t="s">
        <v>7</v>
      </c>
      <c r="D19" s="8">
        <v>4</v>
      </c>
      <c r="E19" s="2" t="s">
        <v>48</v>
      </c>
      <c r="F19" s="13"/>
      <c r="G19" s="11">
        <f t="shared" si="0"/>
        <v>0</v>
      </c>
    </row>
    <row r="20" spans="2:7" x14ac:dyDescent="0.25">
      <c r="B20" s="2"/>
      <c r="C20" s="2" t="s">
        <v>8</v>
      </c>
      <c r="D20" s="8">
        <v>1</v>
      </c>
      <c r="E20" s="2" t="s">
        <v>48</v>
      </c>
      <c r="F20" s="13"/>
      <c r="G20" s="11">
        <f t="shared" si="0"/>
        <v>0</v>
      </c>
    </row>
    <row r="21" spans="2:7" x14ac:dyDescent="0.25">
      <c r="B21" s="2"/>
      <c r="C21" s="2" t="s">
        <v>9</v>
      </c>
      <c r="D21" s="8">
        <v>3</v>
      </c>
      <c r="E21" s="2" t="s">
        <v>48</v>
      </c>
      <c r="F21" s="13"/>
      <c r="G21" s="11">
        <f t="shared" si="0"/>
        <v>0</v>
      </c>
    </row>
    <row r="22" spans="2:7" x14ac:dyDescent="0.25">
      <c r="B22" s="2"/>
      <c r="C22" s="2" t="s">
        <v>10</v>
      </c>
      <c r="D22" s="8">
        <v>6</v>
      </c>
      <c r="E22" s="2" t="s">
        <v>48</v>
      </c>
      <c r="F22" s="13"/>
      <c r="G22" s="11">
        <f t="shared" si="0"/>
        <v>0</v>
      </c>
    </row>
    <row r="23" spans="2:7" x14ac:dyDescent="0.25">
      <c r="B23" s="2"/>
      <c r="C23" s="2" t="s">
        <v>71</v>
      </c>
      <c r="D23" s="8">
        <v>12</v>
      </c>
      <c r="E23" s="2" t="s">
        <v>48</v>
      </c>
      <c r="F23" s="13"/>
      <c r="G23" s="11">
        <f t="shared" ref="G23:G28" si="1">D23*F23</f>
        <v>0</v>
      </c>
    </row>
    <row r="24" spans="2:7" x14ac:dyDescent="0.25">
      <c r="B24" s="2"/>
      <c r="C24" s="2" t="s">
        <v>72</v>
      </c>
      <c r="D24" s="8">
        <v>1</v>
      </c>
      <c r="E24" s="2" t="s">
        <v>48</v>
      </c>
      <c r="F24" s="13"/>
      <c r="G24" s="11">
        <f t="shared" si="1"/>
        <v>0</v>
      </c>
    </row>
    <row r="25" spans="2:7" x14ac:dyDescent="0.25">
      <c r="B25" s="2"/>
      <c r="C25" s="2" t="s">
        <v>73</v>
      </c>
      <c r="D25" s="8">
        <v>1</v>
      </c>
      <c r="E25" s="2" t="s">
        <v>48</v>
      </c>
      <c r="F25" s="13"/>
      <c r="G25" s="11">
        <f t="shared" si="1"/>
        <v>0</v>
      </c>
    </row>
    <row r="26" spans="2:7" x14ac:dyDescent="0.25">
      <c r="B26" s="2"/>
      <c r="C26" s="2" t="s">
        <v>68</v>
      </c>
      <c r="D26" s="8">
        <v>1</v>
      </c>
      <c r="E26" s="2" t="s">
        <v>48</v>
      </c>
      <c r="F26" s="13"/>
      <c r="G26" s="11">
        <f t="shared" si="1"/>
        <v>0</v>
      </c>
    </row>
    <row r="27" spans="2:7" x14ac:dyDescent="0.25">
      <c r="B27" s="2"/>
      <c r="C27" s="2" t="s">
        <v>70</v>
      </c>
      <c r="D27" s="8">
        <v>1</v>
      </c>
      <c r="E27" s="2" t="s">
        <v>48</v>
      </c>
      <c r="F27" s="13"/>
      <c r="G27" s="11">
        <f t="shared" si="1"/>
        <v>0</v>
      </c>
    </row>
    <row r="28" spans="2:7" x14ac:dyDescent="0.25">
      <c r="B28" s="2"/>
      <c r="C28" s="2" t="s">
        <v>69</v>
      </c>
      <c r="D28" s="8">
        <v>5</v>
      </c>
      <c r="E28" s="2" t="s">
        <v>48</v>
      </c>
      <c r="F28" s="13"/>
      <c r="G28" s="11">
        <f t="shared" si="1"/>
        <v>0</v>
      </c>
    </row>
    <row r="29" spans="2:7" x14ac:dyDescent="0.25">
      <c r="B29" s="2"/>
      <c r="C29" s="2" t="s">
        <v>66</v>
      </c>
      <c r="D29" s="8">
        <v>24</v>
      </c>
      <c r="E29" s="2" t="s">
        <v>48</v>
      </c>
      <c r="F29" s="13"/>
      <c r="G29" s="11">
        <f t="shared" si="0"/>
        <v>0</v>
      </c>
    </row>
    <row r="30" spans="2:7" x14ac:dyDescent="0.25">
      <c r="B30" s="2"/>
      <c r="C30" s="2" t="s">
        <v>67</v>
      </c>
      <c r="D30" s="8">
        <v>1</v>
      </c>
      <c r="E30" s="2" t="s">
        <v>48</v>
      </c>
      <c r="F30" s="13"/>
      <c r="G30" s="11">
        <f t="shared" si="0"/>
        <v>0</v>
      </c>
    </row>
    <row r="31" spans="2:7" x14ac:dyDescent="0.25">
      <c r="B31" s="2"/>
      <c r="C31" s="2" t="s">
        <v>74</v>
      </c>
      <c r="D31" s="8">
        <v>8</v>
      </c>
      <c r="E31" s="2" t="s">
        <v>48</v>
      </c>
      <c r="F31" s="13"/>
      <c r="G31" s="11">
        <f t="shared" si="0"/>
        <v>0</v>
      </c>
    </row>
    <row r="32" spans="2:7" x14ac:dyDescent="0.25">
      <c r="B32" s="2"/>
      <c r="C32" s="2" t="s">
        <v>11</v>
      </c>
      <c r="D32" s="8">
        <v>1</v>
      </c>
      <c r="E32" s="2" t="s">
        <v>48</v>
      </c>
      <c r="F32" s="13"/>
      <c r="G32" s="11">
        <f t="shared" si="0"/>
        <v>0</v>
      </c>
    </row>
    <row r="33" spans="2:7" x14ac:dyDescent="0.25">
      <c r="B33" s="2"/>
      <c r="C33" s="2" t="s">
        <v>12</v>
      </c>
      <c r="D33" s="8">
        <v>1</v>
      </c>
      <c r="E33" s="2" t="s">
        <v>48</v>
      </c>
      <c r="F33" s="13"/>
      <c r="G33" s="11">
        <f t="shared" si="0"/>
        <v>0</v>
      </c>
    </row>
    <row r="34" spans="2:7" x14ac:dyDescent="0.25">
      <c r="B34" s="20" t="s">
        <v>13</v>
      </c>
      <c r="C34" s="20"/>
      <c r="D34" s="21"/>
      <c r="E34" s="20"/>
      <c r="F34" s="22"/>
      <c r="G34" s="22"/>
    </row>
    <row r="35" spans="2:7" x14ac:dyDescent="0.25">
      <c r="B35" s="2"/>
      <c r="C35" s="2" t="s">
        <v>14</v>
      </c>
      <c r="D35" s="8">
        <v>18</v>
      </c>
      <c r="E35" s="2" t="s">
        <v>49</v>
      </c>
      <c r="F35" s="13"/>
      <c r="G35" s="11">
        <f t="shared" ref="G35:G40" si="2">D35*F35</f>
        <v>0</v>
      </c>
    </row>
    <row r="36" spans="2:7" x14ac:dyDescent="0.25">
      <c r="B36" s="2"/>
      <c r="C36" s="2" t="s">
        <v>15</v>
      </c>
      <c r="D36" s="8">
        <v>8</v>
      </c>
      <c r="E36" s="2" t="s">
        <v>48</v>
      </c>
      <c r="F36" s="13"/>
      <c r="G36" s="11">
        <f t="shared" si="2"/>
        <v>0</v>
      </c>
    </row>
    <row r="37" spans="2:7" x14ac:dyDescent="0.25">
      <c r="B37" s="2"/>
      <c r="C37" s="2" t="s">
        <v>16</v>
      </c>
      <c r="D37" s="8">
        <v>10</v>
      </c>
      <c r="E37" s="2" t="s">
        <v>48</v>
      </c>
      <c r="F37" s="13"/>
      <c r="G37" s="11">
        <f t="shared" si="2"/>
        <v>0</v>
      </c>
    </row>
    <row r="38" spans="2:7" x14ac:dyDescent="0.25">
      <c r="B38" s="2"/>
      <c r="C38" s="2" t="s">
        <v>17</v>
      </c>
      <c r="D38" s="8">
        <v>1</v>
      </c>
      <c r="E38" s="2" t="s">
        <v>48</v>
      </c>
      <c r="F38" s="13"/>
      <c r="G38" s="11">
        <f t="shared" si="2"/>
        <v>0</v>
      </c>
    </row>
    <row r="39" spans="2:7" x14ac:dyDescent="0.25">
      <c r="B39" s="2"/>
      <c r="C39" s="2" t="s">
        <v>58</v>
      </c>
      <c r="D39" s="8">
        <v>1</v>
      </c>
      <c r="E39" s="2" t="s">
        <v>48</v>
      </c>
      <c r="F39" s="13"/>
      <c r="G39" s="11">
        <f t="shared" si="2"/>
        <v>0</v>
      </c>
    </row>
    <row r="40" spans="2:7" x14ac:dyDescent="0.25">
      <c r="B40" s="2"/>
      <c r="C40" s="2" t="s">
        <v>59</v>
      </c>
      <c r="D40" s="8">
        <v>1</v>
      </c>
      <c r="E40" s="2" t="s">
        <v>49</v>
      </c>
      <c r="F40" s="13"/>
      <c r="G40" s="11">
        <f t="shared" si="2"/>
        <v>0</v>
      </c>
    </row>
    <row r="41" spans="2:7" x14ac:dyDescent="0.25">
      <c r="B41" s="20" t="s">
        <v>18</v>
      </c>
      <c r="C41" s="20"/>
      <c r="D41" s="21"/>
      <c r="E41" s="20"/>
      <c r="F41" s="22"/>
      <c r="G41" s="22"/>
    </row>
    <row r="42" spans="2:7" x14ac:dyDescent="0.25">
      <c r="B42" s="2"/>
      <c r="C42" s="2" t="s">
        <v>19</v>
      </c>
      <c r="D42" s="8">
        <v>1</v>
      </c>
      <c r="E42" s="2" t="s">
        <v>49</v>
      </c>
      <c r="F42" s="13"/>
      <c r="G42" s="11">
        <f>D42*F42</f>
        <v>0</v>
      </c>
    </row>
    <row r="43" spans="2:7" x14ac:dyDescent="0.25">
      <c r="B43" s="2"/>
      <c r="C43" s="2" t="s">
        <v>20</v>
      </c>
      <c r="D43" s="8">
        <v>1</v>
      </c>
      <c r="E43" s="2" t="s">
        <v>48</v>
      </c>
      <c r="F43" s="13"/>
      <c r="G43" s="11">
        <f>D43*F43</f>
        <v>0</v>
      </c>
    </row>
    <row r="44" spans="2:7" x14ac:dyDescent="0.25">
      <c r="B44" s="2"/>
      <c r="C44" s="2" t="s">
        <v>21</v>
      </c>
      <c r="D44" s="8">
        <v>3</v>
      </c>
      <c r="E44" s="2" t="s">
        <v>49</v>
      </c>
      <c r="F44" s="13"/>
      <c r="G44" s="11">
        <f>D44*F44</f>
        <v>0</v>
      </c>
    </row>
    <row r="45" spans="2:7" x14ac:dyDescent="0.25">
      <c r="B45" s="2"/>
      <c r="C45" s="2" t="s">
        <v>22</v>
      </c>
      <c r="D45" s="8">
        <v>1</v>
      </c>
      <c r="E45" s="2" t="s">
        <v>48</v>
      </c>
      <c r="F45" s="13"/>
      <c r="G45" s="11">
        <f>D45*F45</f>
        <v>0</v>
      </c>
    </row>
    <row r="46" spans="2:7" x14ac:dyDescent="0.25">
      <c r="B46" s="2"/>
      <c r="C46" s="2" t="s">
        <v>16</v>
      </c>
      <c r="D46" s="8">
        <v>7</v>
      </c>
      <c r="E46" s="2" t="s">
        <v>48</v>
      </c>
      <c r="F46" s="13"/>
      <c r="G46" s="11">
        <f>D46*F46</f>
        <v>0</v>
      </c>
    </row>
    <row r="47" spans="2:7" x14ac:dyDescent="0.25">
      <c r="B47" s="20" t="s">
        <v>23</v>
      </c>
      <c r="C47" s="20"/>
      <c r="D47" s="21"/>
      <c r="E47" s="20"/>
      <c r="F47" s="22"/>
      <c r="G47" s="22"/>
    </row>
    <row r="48" spans="2:7" x14ac:dyDescent="0.25">
      <c r="B48" s="2"/>
      <c r="C48" s="2" t="s">
        <v>60</v>
      </c>
      <c r="D48" s="8">
        <v>1</v>
      </c>
      <c r="E48" s="2" t="s">
        <v>48</v>
      </c>
      <c r="F48" s="13"/>
      <c r="G48" s="11">
        <f t="shared" ref="G48:G54" si="3">D48*F48</f>
        <v>0</v>
      </c>
    </row>
    <row r="49" spans="2:7" x14ac:dyDescent="0.25">
      <c r="B49" s="2"/>
      <c r="C49" s="2" t="s">
        <v>61</v>
      </c>
      <c r="D49" s="8">
        <v>1</v>
      </c>
      <c r="E49" s="2" t="s">
        <v>48</v>
      </c>
      <c r="F49" s="13"/>
      <c r="G49" s="11">
        <f t="shared" si="3"/>
        <v>0</v>
      </c>
    </row>
    <row r="50" spans="2:7" x14ac:dyDescent="0.25">
      <c r="B50" s="2"/>
      <c r="C50" s="2" t="s">
        <v>62</v>
      </c>
      <c r="D50" s="8">
        <v>1</v>
      </c>
      <c r="E50" s="2" t="s">
        <v>48</v>
      </c>
      <c r="F50" s="13"/>
      <c r="G50" s="11">
        <f t="shared" si="3"/>
        <v>0</v>
      </c>
    </row>
    <row r="51" spans="2:7" x14ac:dyDescent="0.25">
      <c r="B51" s="2"/>
      <c r="C51" s="2" t="s">
        <v>24</v>
      </c>
      <c r="D51" s="8">
        <v>1</v>
      </c>
      <c r="E51" s="2" t="s">
        <v>49</v>
      </c>
      <c r="F51" s="13"/>
      <c r="G51" s="11">
        <f t="shared" si="3"/>
        <v>0</v>
      </c>
    </row>
    <row r="52" spans="2:7" x14ac:dyDescent="0.25">
      <c r="B52" s="2"/>
      <c r="C52" s="2" t="s">
        <v>25</v>
      </c>
      <c r="D52" s="8">
        <v>1</v>
      </c>
      <c r="E52" s="2" t="s">
        <v>48</v>
      </c>
      <c r="F52" s="13"/>
      <c r="G52" s="11">
        <f t="shared" si="3"/>
        <v>0</v>
      </c>
    </row>
    <row r="53" spans="2:7" x14ac:dyDescent="0.25">
      <c r="B53" s="2"/>
      <c r="C53" s="2" t="s">
        <v>26</v>
      </c>
      <c r="D53" s="8">
        <v>3</v>
      </c>
      <c r="E53" s="2" t="s">
        <v>49</v>
      </c>
      <c r="F53" s="13"/>
      <c r="G53" s="11">
        <f t="shared" si="3"/>
        <v>0</v>
      </c>
    </row>
    <row r="54" spans="2:7" x14ac:dyDescent="0.25">
      <c r="B54" s="2"/>
      <c r="C54" s="2" t="s">
        <v>27</v>
      </c>
      <c r="D54" s="8">
        <v>2</v>
      </c>
      <c r="E54" s="2" t="s">
        <v>48</v>
      </c>
      <c r="F54" s="13"/>
      <c r="G54" s="11">
        <f t="shared" si="3"/>
        <v>0</v>
      </c>
    </row>
    <row r="55" spans="2:7" x14ac:dyDescent="0.25">
      <c r="B55" s="20" t="s">
        <v>29</v>
      </c>
      <c r="C55" s="20" t="s">
        <v>28</v>
      </c>
      <c r="D55" s="21"/>
      <c r="E55" s="20"/>
      <c r="F55" s="22"/>
      <c r="G55" s="22"/>
    </row>
    <row r="56" spans="2:7" x14ac:dyDescent="0.25">
      <c r="B56" s="2"/>
      <c r="C56" s="2" t="s">
        <v>30</v>
      </c>
      <c r="D56" s="8">
        <v>20</v>
      </c>
      <c r="E56" s="2" t="s">
        <v>49</v>
      </c>
      <c r="F56" s="13"/>
      <c r="G56" s="11">
        <f t="shared" ref="G56:G61" si="4">D56*F56</f>
        <v>0</v>
      </c>
    </row>
    <row r="57" spans="2:7" x14ac:dyDescent="0.25">
      <c r="B57" s="2"/>
      <c r="C57" s="2" t="s">
        <v>31</v>
      </c>
      <c r="D57" s="8">
        <v>12</v>
      </c>
      <c r="E57" s="2" t="s">
        <v>48</v>
      </c>
      <c r="F57" s="13"/>
      <c r="G57" s="11">
        <f t="shared" si="4"/>
        <v>0</v>
      </c>
    </row>
    <row r="58" spans="2:7" x14ac:dyDescent="0.25">
      <c r="B58" s="2"/>
      <c r="C58" s="2" t="s">
        <v>16</v>
      </c>
      <c r="D58" s="8">
        <v>16</v>
      </c>
      <c r="E58" s="2" t="s">
        <v>48</v>
      </c>
      <c r="F58" s="13"/>
      <c r="G58" s="11">
        <f t="shared" si="4"/>
        <v>0</v>
      </c>
    </row>
    <row r="59" spans="2:7" x14ac:dyDescent="0.25">
      <c r="B59" s="2"/>
      <c r="C59" s="2" t="s">
        <v>63</v>
      </c>
      <c r="D59" s="8">
        <v>20</v>
      </c>
      <c r="E59" s="2" t="s">
        <v>49</v>
      </c>
      <c r="F59" s="13"/>
      <c r="G59" s="11">
        <f t="shared" si="4"/>
        <v>0</v>
      </c>
    </row>
    <row r="60" spans="2:7" x14ac:dyDescent="0.25">
      <c r="B60" s="2"/>
      <c r="C60" s="2" t="s">
        <v>32</v>
      </c>
      <c r="D60" s="8">
        <v>1</v>
      </c>
      <c r="E60" s="2" t="s">
        <v>48</v>
      </c>
      <c r="F60" s="13"/>
      <c r="G60" s="11">
        <f t="shared" si="4"/>
        <v>0</v>
      </c>
    </row>
    <row r="61" spans="2:7" x14ac:dyDescent="0.25">
      <c r="B61" s="2"/>
      <c r="C61" s="2" t="s">
        <v>33</v>
      </c>
      <c r="D61" s="8">
        <v>4</v>
      </c>
      <c r="E61" s="2" t="s">
        <v>48</v>
      </c>
      <c r="F61" s="13"/>
      <c r="G61" s="11">
        <f t="shared" si="4"/>
        <v>0</v>
      </c>
    </row>
    <row r="62" spans="2:7" x14ac:dyDescent="0.25">
      <c r="B62" s="20" t="s">
        <v>34</v>
      </c>
      <c r="C62" s="20"/>
      <c r="D62" s="21"/>
      <c r="E62" s="20"/>
      <c r="F62" s="22"/>
      <c r="G62" s="22"/>
    </row>
    <row r="63" spans="2:7" x14ac:dyDescent="0.25">
      <c r="B63" s="2"/>
      <c r="C63" s="2" t="s">
        <v>35</v>
      </c>
      <c r="D63" s="8">
        <v>40</v>
      </c>
      <c r="E63" s="2" t="s">
        <v>49</v>
      </c>
      <c r="F63" s="13"/>
      <c r="G63" s="11">
        <f>D63*F63</f>
        <v>0</v>
      </c>
    </row>
    <row r="64" spans="2:7" x14ac:dyDescent="0.25">
      <c r="B64" s="2"/>
      <c r="C64" s="2" t="s">
        <v>36</v>
      </c>
      <c r="D64" s="8">
        <v>8</v>
      </c>
      <c r="E64" s="2" t="s">
        <v>49</v>
      </c>
      <c r="F64" s="13"/>
      <c r="G64" s="11">
        <f>D64*F64</f>
        <v>0</v>
      </c>
    </row>
    <row r="65" spans="2:7" x14ac:dyDescent="0.25">
      <c r="B65" s="2"/>
      <c r="C65" s="2" t="s">
        <v>64</v>
      </c>
      <c r="D65" s="8">
        <v>30</v>
      </c>
      <c r="E65" s="2" t="s">
        <v>48</v>
      </c>
      <c r="F65" s="13"/>
      <c r="G65" s="11">
        <f>D65*F65</f>
        <v>0</v>
      </c>
    </row>
    <row r="66" spans="2:7" x14ac:dyDescent="0.25">
      <c r="B66" s="2"/>
      <c r="C66" s="2" t="s">
        <v>65</v>
      </c>
      <c r="D66" s="8">
        <v>20</v>
      </c>
      <c r="E66" s="2" t="s">
        <v>48</v>
      </c>
      <c r="F66" s="13"/>
      <c r="G66" s="11">
        <f>D66*F66</f>
        <v>0</v>
      </c>
    </row>
    <row r="67" spans="2:7" x14ac:dyDescent="0.25">
      <c r="B67" s="20" t="s">
        <v>37</v>
      </c>
      <c r="C67" s="20"/>
      <c r="D67" s="21"/>
      <c r="E67" s="20"/>
      <c r="F67" s="22"/>
      <c r="G67" s="22"/>
    </row>
    <row r="68" spans="2:7" x14ac:dyDescent="0.25">
      <c r="B68" s="2"/>
      <c r="C68" s="2" t="s">
        <v>38</v>
      </c>
      <c r="D68" s="8">
        <v>13.75</v>
      </c>
      <c r="E68" s="2" t="s">
        <v>50</v>
      </c>
      <c r="F68" s="13"/>
      <c r="G68" s="11">
        <f t="shared" ref="G68:G75" si="5">D68*F68</f>
        <v>0</v>
      </c>
    </row>
    <row r="69" spans="2:7" x14ac:dyDescent="0.25">
      <c r="B69" s="2"/>
      <c r="C69" s="2" t="s">
        <v>39</v>
      </c>
      <c r="D69" s="8">
        <v>51</v>
      </c>
      <c r="E69" s="2" t="s">
        <v>50</v>
      </c>
      <c r="F69" s="13"/>
      <c r="G69" s="11">
        <f t="shared" si="5"/>
        <v>0</v>
      </c>
    </row>
    <row r="70" spans="2:7" x14ac:dyDescent="0.25">
      <c r="B70" s="2"/>
      <c r="C70" s="2" t="s">
        <v>40</v>
      </c>
      <c r="D70" s="8">
        <v>19.5</v>
      </c>
      <c r="E70" s="2" t="s">
        <v>50</v>
      </c>
      <c r="F70" s="13"/>
      <c r="G70" s="11">
        <f t="shared" si="5"/>
        <v>0</v>
      </c>
    </row>
    <row r="71" spans="2:7" x14ac:dyDescent="0.25">
      <c r="B71" s="2"/>
      <c r="C71" s="2" t="s">
        <v>41</v>
      </c>
      <c r="D71" s="8">
        <v>30.75</v>
      </c>
      <c r="E71" s="2" t="s">
        <v>50</v>
      </c>
      <c r="F71" s="13"/>
      <c r="G71" s="11">
        <f t="shared" si="5"/>
        <v>0</v>
      </c>
    </row>
    <row r="72" spans="2:7" x14ac:dyDescent="0.25">
      <c r="B72" s="2"/>
      <c r="C72" s="2" t="s">
        <v>42</v>
      </c>
      <c r="D72" s="8">
        <v>47</v>
      </c>
      <c r="E72" s="2" t="s">
        <v>50</v>
      </c>
      <c r="F72" s="13"/>
      <c r="G72" s="11">
        <f t="shared" si="5"/>
        <v>0</v>
      </c>
    </row>
    <row r="73" spans="2:7" x14ac:dyDescent="0.25">
      <c r="B73" s="2"/>
      <c r="C73" s="2" t="s">
        <v>43</v>
      </c>
      <c r="D73" s="8">
        <v>62.25</v>
      </c>
      <c r="E73" s="2" t="s">
        <v>50</v>
      </c>
      <c r="F73" s="13"/>
      <c r="G73" s="11">
        <f t="shared" si="5"/>
        <v>0</v>
      </c>
    </row>
    <row r="74" spans="2:7" x14ac:dyDescent="0.25">
      <c r="B74" s="20" t="s">
        <v>44</v>
      </c>
      <c r="C74" s="20"/>
      <c r="D74" s="21">
        <v>1</v>
      </c>
      <c r="E74" s="20" t="s">
        <v>48</v>
      </c>
      <c r="F74" s="13"/>
      <c r="G74" s="11">
        <f t="shared" si="5"/>
        <v>0</v>
      </c>
    </row>
    <row r="75" spans="2:7" x14ac:dyDescent="0.25">
      <c r="B75" s="23" t="s">
        <v>51</v>
      </c>
      <c r="C75" s="23"/>
      <c r="D75" s="24">
        <v>1</v>
      </c>
      <c r="E75" s="23" t="s">
        <v>48</v>
      </c>
      <c r="F75" s="14"/>
      <c r="G75" s="11">
        <f t="shared" si="5"/>
        <v>0</v>
      </c>
    </row>
    <row r="76" spans="2:7" x14ac:dyDescent="0.25">
      <c r="B76" s="15"/>
      <c r="C76" s="16"/>
      <c r="D76" s="17"/>
      <c r="E76" s="16"/>
      <c r="F76" s="18" t="s">
        <v>54</v>
      </c>
      <c r="G76" s="19">
        <f>SUM(G7:G75)</f>
        <v>0</v>
      </c>
    </row>
  </sheetData>
  <pageMargins left="0.7" right="0.7" top="0.78740157499999996" bottom="0.78740157499999996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Asus</cp:lastModifiedBy>
  <cp:lastPrinted>2018-07-29T18:03:34Z</cp:lastPrinted>
  <dcterms:created xsi:type="dcterms:W3CDTF">2018-07-29T17:39:43Z</dcterms:created>
  <dcterms:modified xsi:type="dcterms:W3CDTF">2018-08-04T12:23:07Z</dcterms:modified>
</cp:coreProperties>
</file>